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E0B5642-B5D3-4ECE-A3D9-151423D05F30}" xr6:coauthVersionLast="47" xr6:coauthVersionMax="47" xr10:uidLastSave="{00000000-0000-0000-0000-000000000000}"/>
  <bookViews>
    <workbookView xWindow="43605" yWindow="1650" windowWidth="30945" windowHeight="1674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54" l="1"/>
  <c r="D35" i="154"/>
  <c r="Q30" i="154" l="1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<sst xmlns="http://schemas.openxmlformats.org/spreadsheetml/2006/main" count="2253" uniqueCount="406">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</sst>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43" sqref="G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-2548590</v>
      </c>
      <c r="Y33" s="181">
        <f>Y32-K33-L33</f>
        <v>-2543602</v>
      </c>
      <c r="Z33" s="217">
        <f>AVERAGE(Y33:Y41)</f>
        <v>-2548444.4444444445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2395941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2395941</v>
      </c>
      <c r="O37" s="67">
        <f t="shared" si="3"/>
        <v>79097.929354838707</v>
      </c>
      <c r="P37" s="7">
        <f t="shared" si="6"/>
        <v>2452035.81</v>
      </c>
      <c r="Q37" s="164">
        <f>Q36+N37-1</f>
        <v>2569415.5099999998</v>
      </c>
      <c r="R37" s="29">
        <f t="shared" si="1"/>
        <v>146.15546570668917</v>
      </c>
      <c r="S37" s="5">
        <f>SUM($Q$7:$Q37)/T37+1</f>
        <v>250473.92935483859</v>
      </c>
      <c r="T37" s="18">
        <v>31</v>
      </c>
      <c r="U37" s="27"/>
      <c r="V37" s="137"/>
      <c r="W37" s="105"/>
      <c r="X37" s="217"/>
      <c r="Y37" s="181">
        <f t="shared" si="13"/>
        <v>-2548328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151564.91625000001</v>
      </c>
      <c r="P38" s="7">
        <f t="shared" si="6"/>
        <v>4850077.32</v>
      </c>
      <c r="Q38" s="164">
        <f>Q37+N38+1</f>
        <v>2569416.5099999998</v>
      </c>
      <c r="R38" s="29">
        <f t="shared" si="1"/>
        <v>188.44050547045944</v>
      </c>
      <c r="S38" s="5">
        <f>SUM($Q$7:$Q38)/T38</f>
        <v>322939.91624999989</v>
      </c>
      <c r="T38" s="18">
        <v>32</v>
      </c>
      <c r="U38" s="27"/>
      <c r="V38" s="137"/>
      <c r="W38" s="105"/>
      <c r="X38" s="217"/>
      <c r="Y38" s="181">
        <f t="shared" si="13"/>
        <v>-2548328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219639.96454545454</v>
      </c>
      <c r="P39" s="7">
        <f t="shared" si="6"/>
        <v>7248118.8300000001</v>
      </c>
      <c r="Q39" s="164">
        <f t="shared" si="15"/>
        <v>2569416.5099999998</v>
      </c>
      <c r="R39" s="29">
        <f t="shared" si="1"/>
        <v>228.16336370267217</v>
      </c>
      <c r="S39" s="5">
        <f>SUM($Q$7:$Q39)/T39</f>
        <v>391014.96454545442</v>
      </c>
      <c r="T39" s="18">
        <v>33</v>
      </c>
      <c r="U39" s="27"/>
      <c r="V39" s="137"/>
      <c r="W39" s="105"/>
      <c r="X39" s="217"/>
      <c r="Y39" s="181">
        <f t="shared" si="13"/>
        <v>-2548328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283710.59823529411</v>
      </c>
      <c r="P40" s="7">
        <f t="shared" si="6"/>
        <v>9646160.3399999999</v>
      </c>
      <c r="Q40" s="164">
        <f>Q39+N40</f>
        <v>2569416.5099999998</v>
      </c>
      <c r="R40" s="29">
        <f t="shared" si="1"/>
        <v>265.54958321534292</v>
      </c>
      <c r="S40" s="5">
        <f>SUM($Q$7:$Q40)/T40</f>
        <v>455085.59823529399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-2548328</v>
      </c>
      <c r="Z40" s="217">
        <f>AVERAGE(Y40:Y48)</f>
        <v>-2548328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344120.02428571426</v>
      </c>
      <c r="P41" s="7">
        <f t="shared" si="6"/>
        <v>12044200.85</v>
      </c>
      <c r="Q41" s="164">
        <f>Q40+N41-1</f>
        <v>2569415.5099999998</v>
      </c>
      <c r="R41" s="29">
        <f t="shared" si="1"/>
        <v>300.79943065541306</v>
      </c>
      <c r="S41" s="5">
        <f>SUM($Q$7:$Q41)/T41</f>
        <v>515495.02428571414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-2548328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v>-10228</v>
      </c>
      <c r="E42" s="87"/>
      <c r="F42" s="23"/>
      <c r="G42" s="26">
        <f>D42+E42+F42-E41-F41</f>
        <v>-10228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-10228</v>
      </c>
      <c r="O42" s="67">
        <f t="shared" si="3"/>
        <v>400889.28777777776</v>
      </c>
      <c r="P42" s="7">
        <f t="shared" si="6"/>
        <v>14432014.359999999</v>
      </c>
      <c r="Q42" s="164">
        <f>Q41+N42+1</f>
        <v>2559188.5099999998</v>
      </c>
      <c r="R42" s="29">
        <f t="shared" si="1"/>
        <v>333.92518615771121</v>
      </c>
      <c r="S42" s="5">
        <f>SUM($Q$7:$Q42)/T42</f>
        <v>572264.28777777753</v>
      </c>
      <c r="T42" s="18">
        <v>36</v>
      </c>
      <c r="U42" s="138"/>
      <c r="V42" s="131"/>
      <c r="W42" s="105"/>
      <c r="X42" s="217"/>
      <c r="Y42" s="181">
        <f t="shared" si="13"/>
        <v>-2548328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454589.94243243238</v>
      </c>
      <c r="P43" s="7">
        <f t="shared" si="6"/>
        <v>16819827.869999997</v>
      </c>
      <c r="Q43" s="164">
        <f>Q42+N43</f>
        <v>2559188.5099999998</v>
      </c>
      <c r="R43" s="29">
        <f t="shared" si="1"/>
        <v>365.26036028150679</v>
      </c>
      <c r="S43" s="5">
        <f>SUM($Q$7:$Q43)/T43</f>
        <v>625964.9424324322</v>
      </c>
      <c r="T43" s="18">
        <v>37</v>
      </c>
      <c r="U43" s="138"/>
      <c r="V43" s="131"/>
      <c r="W43" s="105"/>
      <c r="X43" s="217"/>
      <c r="Y43" s="181">
        <f t="shared" si="13"/>
        <v>-2548328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505464.22052631568</v>
      </c>
      <c r="P44" s="7">
        <f t="shared" si="6"/>
        <v>19207640.379999995</v>
      </c>
      <c r="Q44" s="164">
        <f>Q43+N44-1</f>
        <v>2559187.5099999998</v>
      </c>
      <c r="R44" s="29">
        <f t="shared" si="1"/>
        <v>394.94629935890038</v>
      </c>
      <c r="S44" s="5">
        <f>SUM($Q$7:$Q44)/T44</f>
        <v>676839.2205263155</v>
      </c>
      <c r="T44" s="18">
        <v>38</v>
      </c>
      <c r="U44" s="138"/>
      <c r="V44" s="131"/>
      <c r="W44" s="105"/>
      <c r="X44" s="217"/>
      <c r="Y44" s="181">
        <f t="shared" si="13"/>
        <v>-2548328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553729.58692307677</v>
      </c>
      <c r="P45" s="7">
        <f t="shared" si="6"/>
        <v>21595453.889999993</v>
      </c>
      <c r="Q45" s="164">
        <f>Q44+N45+1</f>
        <v>2559188.5099999998</v>
      </c>
      <c r="R45" s="29">
        <f t="shared" si="1"/>
        <v>423.10989754811175</v>
      </c>
      <c r="S45" s="5">
        <f>SUM($Q$7:$Q45)/T45</f>
        <v>725104.58692307654</v>
      </c>
      <c r="T45" s="18">
        <v>39</v>
      </c>
      <c r="U45" s="138"/>
      <c r="V45" s="131"/>
      <c r="W45" s="105"/>
      <c r="X45" s="217"/>
      <c r="Y45" s="181">
        <f t="shared" si="13"/>
        <v>-2548328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599581.68499999982</v>
      </c>
      <c r="P46" s="7">
        <f t="shared" si="6"/>
        <v>23983267.399999991</v>
      </c>
      <c r="Q46" s="164">
        <f t="shared" ref="Q46" si="16">Q45+N46</f>
        <v>2559188.5099999998</v>
      </c>
      <c r="R46" s="29">
        <f t="shared" si="1"/>
        <v>449.86531582786267</v>
      </c>
      <c r="S46" s="5">
        <f>SUM($Q$7:$Q46)/T46</f>
        <v>770956.68499999959</v>
      </c>
      <c r="T46" s="18">
        <v>40</v>
      </c>
      <c r="U46" s="138"/>
      <c r="V46" s="131"/>
      <c r="W46" s="105"/>
      <c r="X46" s="217"/>
      <c r="Y46" s="181">
        <f t="shared" si="13"/>
        <v>-2548328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643197.0953658534</v>
      </c>
      <c r="P47" s="7">
        <f t="shared" si="6"/>
        <v>26371080.909999989</v>
      </c>
      <c r="Q47" s="164">
        <f>Q46+N47</f>
        <v>2559188.5099999998</v>
      </c>
      <c r="R47" s="29">
        <f t="shared" si="1"/>
        <v>475.31559175250368</v>
      </c>
      <c r="S47" s="5">
        <f>SUM($Q$7:$Q47)/T47</f>
        <v>814572.09536585317</v>
      </c>
      <c r="T47" s="18">
        <v>41</v>
      </c>
      <c r="U47" s="138"/>
      <c r="V47" s="131"/>
      <c r="W47" s="105"/>
      <c r="X47" s="217"/>
      <c r="Y47" s="181">
        <f>Y46-K47-L47</f>
        <v>-2548328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684735.60523809493</v>
      </c>
      <c r="P48" s="7">
        <f t="shared" si="6"/>
        <v>28758895.419999987</v>
      </c>
      <c r="Q48" s="164">
        <f>Q47+N48+1</f>
        <v>2559189.5099999998</v>
      </c>
      <c r="R48" s="29">
        <f t="shared" si="1"/>
        <v>499.55396366920189</v>
      </c>
      <c r="S48" s="5">
        <f>SUM($Q$7:$Q48)/T48</f>
        <v>856110.60523809469</v>
      </c>
      <c r="T48" s="18">
        <v>42</v>
      </c>
      <c r="U48" s="138"/>
      <c r="V48" s="131"/>
      <c r="W48" s="105"/>
      <c r="X48" s="217"/>
      <c r="Y48" s="181">
        <f t="shared" si="13"/>
        <v>-2548328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9"/>
  <sheetViews>
    <sheetView topLeftCell="A5835" workbookViewId="0">
      <selection activeCell="D5859" sqref="D585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2026-03-13T10:33:23Z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